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5315" windowHeight="84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73" i="1" l="1"/>
  <c r="H74" i="1"/>
  <c r="H72" i="1"/>
  <c r="H68" i="1"/>
  <c r="H56" i="1"/>
  <c r="H57" i="1"/>
  <c r="H58" i="1"/>
  <c r="H59" i="1"/>
  <c r="H60" i="1"/>
  <c r="H61" i="1"/>
  <c r="H62" i="1"/>
  <c r="H52" i="1"/>
  <c r="H53" i="1"/>
  <c r="H54" i="1"/>
  <c r="H55" i="1"/>
  <c r="H51" i="1"/>
  <c r="H49" i="1"/>
  <c r="H48" i="1"/>
  <c r="H44" i="1"/>
  <c r="H45" i="1"/>
  <c r="H46" i="1"/>
  <c r="H47" i="1"/>
  <c r="H40" i="1"/>
  <c r="H41" i="1"/>
  <c r="H42" i="1"/>
  <c r="H43" i="1"/>
  <c r="H35" i="1"/>
  <c r="H36" i="1"/>
  <c r="H37" i="1"/>
  <c r="H38" i="1"/>
  <c r="H32" i="1"/>
  <c r="H33" i="1"/>
  <c r="H27" i="1"/>
  <c r="H28" i="1"/>
  <c r="H29" i="1"/>
  <c r="H30" i="1"/>
  <c r="H25" i="1"/>
  <c r="H26" i="1"/>
  <c r="H23" i="1"/>
  <c r="H24" i="1"/>
  <c r="H22" i="1"/>
  <c r="H21" i="1"/>
  <c r="H20" i="1"/>
  <c r="H19" i="1"/>
  <c r="H17" i="1"/>
  <c r="H18" i="1"/>
  <c r="H16" i="1"/>
  <c r="F16" i="1"/>
  <c r="H63" i="1"/>
  <c r="H64" i="1"/>
  <c r="H66" i="1"/>
  <c r="H67" i="1"/>
  <c r="H71" i="1"/>
  <c r="G73" i="1"/>
  <c r="G55" i="1"/>
  <c r="G48" i="1"/>
  <c r="G47" i="1"/>
  <c r="G40" i="1"/>
  <c r="G37" i="1"/>
  <c r="G36" i="1" s="1"/>
  <c r="G28" i="1"/>
  <c r="G23" i="1"/>
  <c r="F23" i="1"/>
  <c r="G18" i="1"/>
  <c r="F18" i="1"/>
  <c r="G60" i="1" l="1"/>
  <c r="G17" i="1"/>
  <c r="G85" i="1"/>
  <c r="F85" i="1"/>
  <c r="H138" i="1" l="1"/>
  <c r="H139" i="1"/>
  <c r="H140" i="1"/>
  <c r="H141" i="1"/>
  <c r="H135" i="1"/>
  <c r="H131" i="1"/>
  <c r="H127" i="1"/>
  <c r="H125" i="1"/>
  <c r="H121" i="1"/>
  <c r="H117" i="1"/>
  <c r="H111" i="1"/>
  <c r="H106" i="1"/>
  <c r="H103" i="1"/>
  <c r="H98" i="1"/>
  <c r="H97" i="1"/>
  <c r="H92" i="1"/>
  <c r="H87" i="1"/>
  <c r="H86" i="1"/>
  <c r="H77" i="1"/>
  <c r="H78" i="1"/>
  <c r="H80" i="1"/>
  <c r="H84" i="1"/>
  <c r="F17" i="1" l="1"/>
  <c r="F29" i="1"/>
  <c r="F32" i="1"/>
  <c r="F37" i="1"/>
  <c r="F42" i="1"/>
  <c r="F45" i="1"/>
  <c r="F48" i="1"/>
  <c r="F53" i="1"/>
  <c r="F57" i="1"/>
  <c r="F61" i="1"/>
  <c r="F73" i="1"/>
  <c r="F76" i="1"/>
  <c r="F83" i="1"/>
  <c r="F79" i="1" s="1"/>
  <c r="G83" i="1"/>
  <c r="F137" i="1"/>
  <c r="F136" i="1" s="1"/>
  <c r="G137" i="1"/>
  <c r="F36" i="1" l="1"/>
  <c r="F47" i="1"/>
  <c r="F56" i="1"/>
  <c r="G79" i="1"/>
  <c r="H79" i="1" s="1"/>
  <c r="H83" i="1"/>
  <c r="F60" i="1"/>
  <c r="F41" i="1"/>
  <c r="F75" i="1"/>
  <c r="G136" i="1"/>
  <c r="H136" i="1" s="1"/>
  <c r="H137" i="1"/>
  <c r="H85" i="1"/>
  <c r="G76" i="1"/>
  <c r="F28" i="1"/>
  <c r="F55" i="1"/>
  <c r="F40" i="1" l="1"/>
  <c r="G75" i="1"/>
  <c r="H76" i="1"/>
  <c r="F142" i="1" l="1"/>
  <c r="F145" i="1" s="1"/>
  <c r="G142" i="1"/>
  <c r="H75" i="1"/>
  <c r="H142" i="1" l="1"/>
  <c r="G145" i="1"/>
</calcChain>
</file>

<file path=xl/sharedStrings.xml><?xml version="1.0" encoding="utf-8"?>
<sst xmlns="http://schemas.openxmlformats.org/spreadsheetml/2006/main" count="182" uniqueCount="169">
  <si>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</si>
  <si>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</si>
  <si>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</si>
  <si>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</si>
  <si>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</si>
  <si>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</si>
  <si>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</si>
  <si>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</si>
  <si>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</si>
  <si>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</si>
  <si>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</si>
  <si>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</si>
  <si>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</si>
  <si>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</si>
  <si>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</si>
  <si>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</si>
  <si>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</si>
  <si>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</si>
  <si>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</si>
  <si>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</si>
  <si>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</si>
  <si>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</si>
  <si>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</si>
  <si>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</si>
  <si>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</si>
  <si>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</si>
  <si>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</si>
  <si>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</si>
  <si>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</si>
  <si>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</si>
  <si>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</si>
  <si>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</si>
  <si>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</si>
  <si>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</si>
  <si>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</si>
  <si>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</si>
  <si>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</si>
  <si>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</si>
  <si>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</si>
  <si>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</si>
  <si>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</si>
  <si>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</si>
  <si>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</si>
  <si>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</si>
  <si>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</si>
  <si>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</si>
  <si>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</si>
  <si>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</si>
  <si>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</si>
  <si>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</si>
  <si>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</si>
  <si>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</si>
  <si>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</si>
  <si>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</si>
  <si>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</si>
  <si>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</si>
  <si>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</si>
  <si>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</si>
  <si>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</si>
  <si>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</si>
  <si>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</si>
  <si>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</si>
  <si>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</si>
  <si>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</si>
  <si>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</si>
  <si>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</si>
  <si>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</si>
  <si>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</si>
  <si>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</si>
  <si>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</si>
  <si>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</si>
  <si>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</si>
  <si>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</si>
  <si>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</si>
  <si>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</si>
  <si>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</si>
  <si>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</si>
  <si>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</si>
  <si>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</si>
  <si>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</si>
  <si>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</si>
  <si>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</si>
  <si>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</si>
  <si>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</si>
  <si>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</si>
  <si>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</si>
  <si>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</si>
  <si>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</si>
  <si>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</si>
  <si>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</si>
  <si>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</si>
  <si>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</si>
  <si>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</si>
  <si>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</si>
  <si>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</si>
  <si>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</si>
  <si>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</si>
  <si>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</si>
  <si>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</si>
  <si>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</si>
  <si>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</si>
  <si>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</si>
  <si>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</si>
  <si>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</si>
  <si>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</si>
  <si>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</si>
  <si>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</si>
  <si>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</si>
  <si>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</si>
  <si>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</si>
  <si>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</si>
  <si>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</si>
  <si>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</si>
  <si>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</si>
  <si>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</si>
  <si>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</si>
  <si>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</si>
  <si>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</si>
  <si>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</si>
  <si>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</si>
  <si>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</si>
  <si>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</si>
  <si>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</si>
  <si>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</si>
  <si>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</si>
  <si>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</si>
  <si>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</si>
  <si>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</si>
  <si>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</si>
  <si>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</si>
  <si>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</si>
  <si>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</si>
  <si>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</si>
  <si>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</si>
  <si>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</si>
  <si>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</si>
  <si>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</si>
  <si>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</si>
  <si>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</si>
  <si>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</si>
  <si>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</si>
  <si>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</si>
  <si>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</si>
  <si>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</si>
  <si>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</si>
  <si>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</si>
  <si>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</si>
  <si>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Субсидии на софинансирование капитальных вложений в объекты муниципальной собственности 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</si>
  <si>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</si>
  <si>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</si>
  <si>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  ДОХОДЫ  БЮДЖЕТА МУНИЦИПАЛЬНОГО ОБРАЗОВАНИЯ "ПОЧЕПСКИЙ  РАЙОН" ЗА 1 КВАРТАЛ 2018 ГОДА</t>
  </si>
  <si>
    <t>Прогнозные данные  на 2018 год</t>
  </si>
  <si>
    <t>Кассовое исполнение за 1 квартал 2018 года</t>
  </si>
  <si>
    <t>Процент исполнения к прогнозным данным</t>
  </si>
  <si>
    <t>(рублей)</t>
  </si>
  <si>
    <t xml:space="preserve">Субсидии, за исключением субсидий на софинансирование капитальных вложений в объекты муниципальной собственности </t>
  </si>
  <si>
    <t>00010502020020000110</t>
  </si>
  <si>
    <t>Единый налог на вмененный доход для отдельных видов деятельности (за налоговые периоды, истекшие до т1 января 2011 года)</t>
  </si>
  <si>
    <t>00010503020010000110</t>
  </si>
  <si>
    <t>Единый сельскохозяйственный налог (за налоговые периоды, истекшие до 1 января 2011 года)</t>
  </si>
  <si>
    <t>00010807000010000110</t>
  </si>
  <si>
    <t>Государственная пошлина за государственную регистрацию, а также за срвершение прочих юридически значимых действий</t>
  </si>
  <si>
    <t>00011105013050000120</t>
  </si>
  <si>
    <t>00011406013050000430</t>
  </si>
  <si>
    <t>00011608000010000140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</si>
  <si>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</si>
  <si>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00011632000000000140</t>
  </si>
  <si>
    <t>Денежные взыскания, налагаемые в возмещение ущерба, причиненного в результате незаконного или нецелевого испоьзования бюджетных средств (в части бюджетов муниципальных районов)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</si>
  <si>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277 от 18.04.2018 года                                                                                                                      "Об утверждении отчета об исполнении бюджета муниципального                                                                                                                 образования "Почепский  район" за 1 квартал 2018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</si>
</sst>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2" fillId="2" borderId="1" xfId="1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4" fontId="3" fillId="2" borderId="1" xfId="1" applyNumberFormat="1" applyFont="1" applyFill="1" applyBorder="1" applyAlignment="1">
      <alignment wrapText="1"/>
    </xf>
    <xf numFmtId="4" fontId="2" fillId="0" borderId="1" xfId="1" applyNumberFormat="1" applyFont="1" applyBorder="1" applyAlignment="1">
      <alignment wrapText="1"/>
    </xf>
    <xf numFmtId="4" fontId="3" fillId="0" borderId="1" xfId="1" applyNumberFormat="1" applyFont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0" borderId="1" xfId="1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0" borderId="10" xfId="0" applyFont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wrapText="1"/>
    </xf>
    <xf numFmtId="4" fontId="3" fillId="0" borderId="2" xfId="0" applyNumberFormat="1" applyFont="1" applyFill="1" applyBorder="1" applyAlignment="1">
      <alignment wrapText="1"/>
    </xf>
    <xf numFmtId="4" fontId="3" fillId="0" borderId="6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164" fontId="3" fillId="0" borderId="2" xfId="0" applyNumberFormat="1" applyFont="1" applyBorder="1" applyAlignment="1">
      <alignment wrapText="1"/>
    </xf>
    <xf numFmtId="164" fontId="3" fillId="0" borderId="6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4" fontId="3" fillId="0" borderId="2" xfId="0" applyNumberFormat="1" applyFont="1" applyBorder="1" applyAlignment="1">
      <alignment wrapText="1"/>
    </xf>
    <xf numFmtId="4" fontId="3" fillId="0" borderId="6" xfId="0" applyNumberFormat="1" applyFont="1" applyBorder="1" applyAlignment="1">
      <alignment wrapText="1"/>
    </xf>
    <xf numFmtId="4" fontId="3" fillId="0" borderId="3" xfId="0" applyNumberFormat="1" applyFont="1" applyBorder="1" applyAlignment="1">
      <alignment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164" fontId="3" fillId="2" borderId="2" xfId="1" applyNumberFormat="1" applyFont="1" applyFill="1" applyBorder="1" applyAlignment="1">
      <alignment wrapText="1"/>
    </xf>
    <xf numFmtId="164" fontId="3" fillId="2" borderId="6" xfId="1" applyNumberFormat="1" applyFont="1" applyFill="1" applyBorder="1" applyAlignment="1">
      <alignment wrapText="1"/>
    </xf>
    <xf numFmtId="164" fontId="3" fillId="2" borderId="3" xfId="1" applyNumberFormat="1" applyFont="1" applyFill="1" applyBorder="1" applyAlignment="1">
      <alignment wrapText="1"/>
    </xf>
    <xf numFmtId="4" fontId="3" fillId="0" borderId="2" xfId="0" applyNumberFormat="1" applyFont="1" applyFill="1" applyBorder="1" applyAlignment="1"/>
    <xf numFmtId="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tabSelected="1" topLeftCell="D1" zoomScaleNormal="100" workbookViewId="0">
      <selection activeCell="K18" sqref="K1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</cols>
  <sheetData>
    <row r="1" spans="4:10" ht="14.25" customHeight="1" x14ac:dyDescent="0.25">
      <c r="E1" s="104"/>
      <c r="F1" s="104"/>
      <c r="G1" s="104"/>
      <c r="H1" s="104"/>
    </row>
    <row r="2" spans="4:10" hidden="1" x14ac:dyDescent="0.25"/>
    <row r="3" spans="4:10" hidden="1" x14ac:dyDescent="0.25">
      <c r="E3" s="17"/>
      <c r="F3" s="25"/>
      <c r="G3" s="42"/>
      <c r="H3" s="42"/>
    </row>
    <row r="4" spans="4:10" hidden="1" x14ac:dyDescent="0.25">
      <c r="E4" s="18"/>
      <c r="F4" s="26"/>
      <c r="G4" s="43"/>
      <c r="H4" s="43"/>
    </row>
    <row r="5" spans="4:10" hidden="1" x14ac:dyDescent="0.25">
      <c r="E5" s="19"/>
      <c r="F5" s="19"/>
      <c r="G5" s="19"/>
      <c r="H5" s="19"/>
    </row>
    <row r="6" spans="4:10" hidden="1" x14ac:dyDescent="0.25">
      <c r="E6" s="17"/>
      <c r="F6" s="25"/>
      <c r="G6" s="42"/>
      <c r="H6" s="42"/>
    </row>
    <row r="7" spans="4:10" hidden="1" x14ac:dyDescent="0.25">
      <c r="E7" s="17"/>
      <c r="F7" s="25"/>
      <c r="G7" s="42"/>
      <c r="H7" s="42"/>
    </row>
    <row r="8" spans="4:10" x14ac:dyDescent="0.25">
      <c r="E8" s="103"/>
      <c r="F8" s="103"/>
      <c r="G8" s="103"/>
      <c r="H8" s="103"/>
    </row>
    <row r="9" spans="4:10" ht="100.5" customHeight="1" x14ac:dyDescent="0.25">
      <c r="E9" s="83" t="s">
        <v>168</v>
      </c>
      <c r="F9" s="83"/>
      <c r="G9" s="83"/>
      <c r="H9" s="83"/>
    </row>
    <row r="10" spans="4:10" hidden="1" x14ac:dyDescent="0.25">
      <c r="E10" s="84"/>
      <c r="F10" s="84"/>
      <c r="G10" s="84"/>
      <c r="H10" s="84"/>
    </row>
    <row r="11" spans="4:10" hidden="1" x14ac:dyDescent="0.25">
      <c r="E11" s="84"/>
      <c r="F11" s="84"/>
      <c r="G11" s="84"/>
      <c r="H11" s="84"/>
    </row>
    <row r="12" spans="4:10" x14ac:dyDescent="0.25">
      <c r="E12" s="84"/>
      <c r="F12" s="84"/>
      <c r="G12" s="84"/>
      <c r="H12" s="84"/>
      <c r="J12" s="65"/>
    </row>
    <row r="13" spans="4:10" ht="15.75" x14ac:dyDescent="0.25">
      <c r="D13" s="105" t="s">
        <v>150</v>
      </c>
      <c r="E13" s="105"/>
      <c r="F13" s="105"/>
      <c r="G13" s="105"/>
      <c r="H13" s="105"/>
    </row>
    <row r="14" spans="4:10" x14ac:dyDescent="0.25">
      <c r="H14" t="s">
        <v>154</v>
      </c>
      <c r="J14" s="36"/>
    </row>
    <row r="15" spans="4:10" ht="57" x14ac:dyDescent="0.25">
      <c r="D15" s="1" t="s">
        <v>0</v>
      </c>
      <c r="E15" s="1" t="s">
        <v>1</v>
      </c>
      <c r="F15" s="1" t="s">
        <v>151</v>
      </c>
      <c r="G15" s="1" t="s">
        <v>152</v>
      </c>
      <c r="H15" s="1" t="s">
        <v>153</v>
      </c>
    </row>
    <row r="16" spans="4:10" x14ac:dyDescent="0.25">
      <c r="D16" s="8" t="s">
        <v>81</v>
      </c>
      <c r="E16" s="2" t="s">
        <v>2</v>
      </c>
      <c r="F16" s="48">
        <f>F17+F23+F28+F36+F40+F47+F53+F55+F60</f>
        <v>128364897</v>
      </c>
      <c r="G16" s="48">
        <v>30050610.32</v>
      </c>
      <c r="H16" s="56">
        <f>G16/F16*100</f>
        <v>23.410302210580202</v>
      </c>
    </row>
    <row r="17" spans="4:8" x14ac:dyDescent="0.25">
      <c r="D17" s="9" t="s">
        <v>80</v>
      </c>
      <c r="E17" s="3" t="s">
        <v>3</v>
      </c>
      <c r="F17" s="49">
        <f>F18</f>
        <v>92992000</v>
      </c>
      <c r="G17" s="52">
        <f>G18</f>
        <v>21896018.48</v>
      </c>
      <c r="H17" s="67">
        <f t="shared" ref="H17:H48" si="0">G17/F17*100</f>
        <v>23.546131366139022</v>
      </c>
    </row>
    <row r="18" spans="4:8" ht="15.75" thickBot="1" x14ac:dyDescent="0.3">
      <c r="D18" s="5" t="s">
        <v>49</v>
      </c>
      <c r="E18" s="3" t="s">
        <v>4</v>
      </c>
      <c r="F18" s="49">
        <f>F19+F20+F21+F22</f>
        <v>92992000</v>
      </c>
      <c r="G18" s="49">
        <f>G19+G20+G21+G22</f>
        <v>21896018.48</v>
      </c>
      <c r="H18" s="67">
        <f t="shared" si="0"/>
        <v>23.546131366139022</v>
      </c>
    </row>
    <row r="19" spans="4:8" ht="75.75" thickBot="1" x14ac:dyDescent="0.3">
      <c r="D19" s="6" t="s">
        <v>50</v>
      </c>
      <c r="E19" s="27" t="s">
        <v>5</v>
      </c>
      <c r="F19" s="49">
        <v>91670000</v>
      </c>
      <c r="G19" s="52">
        <v>21621535.91</v>
      </c>
      <c r="H19" s="67">
        <f t="shared" si="0"/>
        <v>23.586272401003601</v>
      </c>
    </row>
    <row r="20" spans="4:8" ht="105.75" thickBot="1" x14ac:dyDescent="0.3">
      <c r="D20" s="7" t="s">
        <v>51</v>
      </c>
      <c r="E20" s="27" t="s">
        <v>6</v>
      </c>
      <c r="F20" s="49">
        <v>637000</v>
      </c>
      <c r="G20" s="52">
        <v>38265.730000000003</v>
      </c>
      <c r="H20" s="67">
        <f t="shared" si="0"/>
        <v>6.0071789638932502</v>
      </c>
    </row>
    <row r="21" spans="4:8" ht="45.75" thickBot="1" x14ac:dyDescent="0.3">
      <c r="D21" s="7" t="s">
        <v>52</v>
      </c>
      <c r="E21" s="27" t="s">
        <v>7</v>
      </c>
      <c r="F21" s="49">
        <v>390000</v>
      </c>
      <c r="G21" s="52">
        <v>160319.29999999999</v>
      </c>
      <c r="H21" s="67">
        <f t="shared" si="0"/>
        <v>41.107512820512817</v>
      </c>
    </row>
    <row r="22" spans="4:8" ht="90" x14ac:dyDescent="0.25">
      <c r="D22" s="11" t="s">
        <v>53</v>
      </c>
      <c r="E22" s="28" t="s">
        <v>8</v>
      </c>
      <c r="F22" s="49">
        <v>295000</v>
      </c>
      <c r="G22" s="52">
        <v>75897.539999999994</v>
      </c>
      <c r="H22" s="67">
        <f t="shared" si="0"/>
        <v>25.727979661016949</v>
      </c>
    </row>
    <row r="23" spans="4:8" ht="45.75" thickBot="1" x14ac:dyDescent="0.3">
      <c r="D23" s="12" t="s">
        <v>94</v>
      </c>
      <c r="E23" s="13" t="s">
        <v>89</v>
      </c>
      <c r="F23" s="49">
        <f>F24+F25+F26+F27</f>
        <v>3743000</v>
      </c>
      <c r="G23" s="49">
        <f>G24+G25+G26+G27</f>
        <v>862273.15</v>
      </c>
      <c r="H23" s="67">
        <f t="shared" si="0"/>
        <v>23.036952978893936</v>
      </c>
    </row>
    <row r="24" spans="4:8" ht="75.75" thickBot="1" x14ac:dyDescent="0.3">
      <c r="D24" s="12" t="s">
        <v>95</v>
      </c>
      <c r="E24" s="29" t="s">
        <v>90</v>
      </c>
      <c r="F24" s="49">
        <v>1544000</v>
      </c>
      <c r="G24" s="52">
        <v>355242.52</v>
      </c>
      <c r="H24" s="67">
        <f t="shared" si="0"/>
        <v>23.007935233160623</v>
      </c>
    </row>
    <row r="25" spans="4:8" ht="90.75" thickBot="1" x14ac:dyDescent="0.3">
      <c r="D25" s="12" t="s">
        <v>96</v>
      </c>
      <c r="E25" s="29" t="s">
        <v>91</v>
      </c>
      <c r="F25" s="49">
        <v>14000</v>
      </c>
      <c r="G25" s="52">
        <v>2394.73</v>
      </c>
      <c r="H25" s="67">
        <f t="shared" si="0"/>
        <v>17.105214285714286</v>
      </c>
    </row>
    <row r="26" spans="4:8" ht="75.75" thickBot="1" x14ac:dyDescent="0.3">
      <c r="D26" s="12" t="s">
        <v>97</v>
      </c>
      <c r="E26" s="29" t="s">
        <v>92</v>
      </c>
      <c r="F26" s="49">
        <v>2408000</v>
      </c>
      <c r="G26" s="52">
        <v>578659.13</v>
      </c>
      <c r="H26" s="67">
        <f t="shared" si="0"/>
        <v>24.030694767441858</v>
      </c>
    </row>
    <row r="27" spans="4:8" ht="75.75" thickBot="1" x14ac:dyDescent="0.3">
      <c r="D27" s="12" t="s">
        <v>98</v>
      </c>
      <c r="E27" s="29" t="s">
        <v>93</v>
      </c>
      <c r="F27" s="49">
        <v>-223000</v>
      </c>
      <c r="G27" s="52">
        <v>-74023.23</v>
      </c>
      <c r="H27" s="67">
        <f t="shared" si="0"/>
        <v>33.194273542600897</v>
      </c>
    </row>
    <row r="28" spans="4:8" x14ac:dyDescent="0.25">
      <c r="D28" s="10" t="s">
        <v>82</v>
      </c>
      <c r="E28" s="27" t="s">
        <v>9</v>
      </c>
      <c r="F28" s="49">
        <f>F29+F32+F35</f>
        <v>16579897</v>
      </c>
      <c r="G28" s="52">
        <f>G29+G32+G35</f>
        <v>3991797.67</v>
      </c>
      <c r="H28" s="67">
        <f t="shared" si="0"/>
        <v>24.076130690076059</v>
      </c>
    </row>
    <row r="29" spans="4:8" ht="30" x14ac:dyDescent="0.25">
      <c r="D29" s="5" t="s">
        <v>54</v>
      </c>
      <c r="E29" s="27" t="s">
        <v>10</v>
      </c>
      <c r="F29" s="49">
        <f>F30</f>
        <v>15393897</v>
      </c>
      <c r="G29" s="52">
        <v>3342099.3</v>
      </c>
      <c r="H29" s="67">
        <f t="shared" si="0"/>
        <v>21.710547368220016</v>
      </c>
    </row>
    <row r="30" spans="4:8" ht="30" x14ac:dyDescent="0.25">
      <c r="D30" s="5" t="s">
        <v>55</v>
      </c>
      <c r="E30" s="27" t="s">
        <v>10</v>
      </c>
      <c r="F30" s="49">
        <v>15393897</v>
      </c>
      <c r="G30" s="52">
        <v>3341844.25</v>
      </c>
      <c r="H30" s="67">
        <f t="shared" si="0"/>
        <v>21.708890542791082</v>
      </c>
    </row>
    <row r="31" spans="4:8" ht="45" x14ac:dyDescent="0.25">
      <c r="D31" s="47" t="s">
        <v>156</v>
      </c>
      <c r="E31" s="44" t="s">
        <v>157</v>
      </c>
      <c r="F31" s="49"/>
      <c r="G31" s="52">
        <v>255.05</v>
      </c>
      <c r="H31" s="67"/>
    </row>
    <row r="32" spans="4:8" x14ac:dyDescent="0.25">
      <c r="D32" s="5" t="s">
        <v>56</v>
      </c>
      <c r="E32" s="27" t="s">
        <v>11</v>
      </c>
      <c r="F32" s="49">
        <f>F33</f>
        <v>617000</v>
      </c>
      <c r="G32" s="52">
        <v>396298.37</v>
      </c>
      <c r="H32" s="67">
        <f t="shared" si="0"/>
        <v>64.229881685575364</v>
      </c>
    </row>
    <row r="33" spans="4:8" x14ac:dyDescent="0.25">
      <c r="D33" s="5" t="s">
        <v>57</v>
      </c>
      <c r="E33" s="27" t="s">
        <v>11</v>
      </c>
      <c r="F33" s="49">
        <v>617000</v>
      </c>
      <c r="G33" s="52">
        <v>396180.11</v>
      </c>
      <c r="H33" s="67">
        <f t="shared" si="0"/>
        <v>64.21071474878444</v>
      </c>
    </row>
    <row r="34" spans="4:8" ht="30" x14ac:dyDescent="0.25">
      <c r="D34" s="47" t="s">
        <v>158</v>
      </c>
      <c r="E34" s="44" t="s">
        <v>159</v>
      </c>
      <c r="F34" s="49"/>
      <c r="G34" s="52">
        <v>118.26</v>
      </c>
      <c r="H34" s="67"/>
    </row>
    <row r="35" spans="4:8" ht="45" x14ac:dyDescent="0.25">
      <c r="D35" s="5" t="s">
        <v>58</v>
      </c>
      <c r="E35" s="27" t="s">
        <v>12</v>
      </c>
      <c r="F35" s="49">
        <v>569000</v>
      </c>
      <c r="G35" s="52">
        <v>253400</v>
      </c>
      <c r="H35" s="67">
        <f t="shared" si="0"/>
        <v>44.534270650263622</v>
      </c>
    </row>
    <row r="36" spans="4:8" x14ac:dyDescent="0.25">
      <c r="D36" s="10" t="s">
        <v>85</v>
      </c>
      <c r="E36" s="27" t="s">
        <v>13</v>
      </c>
      <c r="F36" s="49">
        <f>F37</f>
        <v>1485000</v>
      </c>
      <c r="G36" s="52">
        <f>G37+G39</f>
        <v>415726.78</v>
      </c>
      <c r="H36" s="67">
        <f t="shared" si="0"/>
        <v>27.995069360269365</v>
      </c>
    </row>
    <row r="37" spans="4:8" ht="30" x14ac:dyDescent="0.25">
      <c r="D37" s="5" t="s">
        <v>59</v>
      </c>
      <c r="E37" s="27" t="s">
        <v>14</v>
      </c>
      <c r="F37" s="49">
        <f>F38</f>
        <v>1485000</v>
      </c>
      <c r="G37" s="52">
        <f>G38</f>
        <v>405726.78</v>
      </c>
      <c r="H37" s="67">
        <f t="shared" si="0"/>
        <v>27.321668686868687</v>
      </c>
    </row>
    <row r="38" spans="4:8" ht="42.75" x14ac:dyDescent="0.25">
      <c r="D38" s="5" t="s">
        <v>60</v>
      </c>
      <c r="E38" s="27" t="s">
        <v>15</v>
      </c>
      <c r="F38" s="49">
        <v>1485000</v>
      </c>
      <c r="G38" s="52">
        <v>405726.78</v>
      </c>
      <c r="H38" s="67">
        <f t="shared" si="0"/>
        <v>27.321668686868687</v>
      </c>
    </row>
    <row r="39" spans="4:8" ht="30" x14ac:dyDescent="0.25">
      <c r="D39" s="47" t="s">
        <v>160</v>
      </c>
      <c r="E39" s="44" t="s">
        <v>161</v>
      </c>
      <c r="F39" s="49"/>
      <c r="G39" s="52">
        <v>10000</v>
      </c>
      <c r="H39" s="67"/>
    </row>
    <row r="40" spans="4:8" ht="42.75" x14ac:dyDescent="0.25">
      <c r="D40" s="10" t="s">
        <v>83</v>
      </c>
      <c r="E40" s="27" t="s">
        <v>16</v>
      </c>
      <c r="F40" s="49">
        <f>F41</f>
        <v>8125000</v>
      </c>
      <c r="G40" s="52">
        <f>G41+G45</f>
        <v>1290758.4200000002</v>
      </c>
      <c r="H40" s="67">
        <f t="shared" si="0"/>
        <v>15.886257476923079</v>
      </c>
    </row>
    <row r="41" spans="4:8" ht="87.75" x14ac:dyDescent="0.25">
      <c r="D41" s="5" t="s">
        <v>61</v>
      </c>
      <c r="E41" s="27" t="s">
        <v>17</v>
      </c>
      <c r="F41" s="49">
        <f>F42+F45</f>
        <v>8125000</v>
      </c>
      <c r="G41" s="52">
        <v>1157529.0900000001</v>
      </c>
      <c r="H41" s="67">
        <f t="shared" si="0"/>
        <v>14.24651187692308</v>
      </c>
    </row>
    <row r="42" spans="4:8" ht="57.75" x14ac:dyDescent="0.25">
      <c r="D42" s="5" t="s">
        <v>62</v>
      </c>
      <c r="E42" s="27" t="s">
        <v>18</v>
      </c>
      <c r="F42" s="49">
        <f>F43+F44</f>
        <v>7605000</v>
      </c>
      <c r="G42" s="52">
        <v>1024299.76</v>
      </c>
      <c r="H42" s="67">
        <f t="shared" si="0"/>
        <v>13.468767389875083</v>
      </c>
    </row>
    <row r="43" spans="4:8" ht="75" x14ac:dyDescent="0.25">
      <c r="D43" s="61" t="s">
        <v>162</v>
      </c>
      <c r="E43" s="27" t="s">
        <v>100</v>
      </c>
      <c r="F43" s="49">
        <v>3765000</v>
      </c>
      <c r="G43" s="52">
        <v>563704.31000000006</v>
      </c>
      <c r="H43" s="67">
        <f t="shared" si="0"/>
        <v>14.972226029216468</v>
      </c>
    </row>
    <row r="44" spans="4:8" ht="75" x14ac:dyDescent="0.25">
      <c r="D44" s="16" t="s">
        <v>102</v>
      </c>
      <c r="E44" s="27" t="s">
        <v>101</v>
      </c>
      <c r="F44" s="49">
        <v>3840000</v>
      </c>
      <c r="G44" s="52">
        <v>460595.45</v>
      </c>
      <c r="H44" s="67">
        <f t="shared" si="0"/>
        <v>11.994673177083333</v>
      </c>
    </row>
    <row r="45" spans="4:8" ht="90" x14ac:dyDescent="0.25">
      <c r="D45" s="5" t="s">
        <v>63</v>
      </c>
      <c r="E45" s="27" t="s">
        <v>19</v>
      </c>
      <c r="F45" s="49">
        <f>F46</f>
        <v>520000</v>
      </c>
      <c r="G45" s="52">
        <v>133229.32999999999</v>
      </c>
      <c r="H45" s="67">
        <f t="shared" si="0"/>
        <v>25.621024999999996</v>
      </c>
    </row>
    <row r="46" spans="4:8" ht="75" x14ac:dyDescent="0.25">
      <c r="D46" s="5" t="s">
        <v>64</v>
      </c>
      <c r="E46" s="27" t="s">
        <v>20</v>
      </c>
      <c r="F46" s="49">
        <v>520000</v>
      </c>
      <c r="G46" s="52">
        <v>133229.32999999999</v>
      </c>
      <c r="H46" s="67">
        <f t="shared" si="0"/>
        <v>25.621024999999996</v>
      </c>
    </row>
    <row r="47" spans="4:8" ht="30" x14ac:dyDescent="0.25">
      <c r="D47" s="10" t="s">
        <v>87</v>
      </c>
      <c r="E47" s="27" t="s">
        <v>21</v>
      </c>
      <c r="F47" s="49">
        <f>F48</f>
        <v>2036000</v>
      </c>
      <c r="G47" s="52">
        <f>G48</f>
        <v>418765.58999999997</v>
      </c>
      <c r="H47" s="67">
        <f t="shared" si="0"/>
        <v>20.568054518664045</v>
      </c>
    </row>
    <row r="48" spans="4:8" x14ac:dyDescent="0.25">
      <c r="D48" s="5" t="s">
        <v>65</v>
      </c>
      <c r="E48" s="27" t="s">
        <v>22</v>
      </c>
      <c r="F48" s="49">
        <f>F49+F51+F52</f>
        <v>2036000</v>
      </c>
      <c r="G48" s="52">
        <f>G49+G51+G52</f>
        <v>418765.58999999997</v>
      </c>
      <c r="H48" s="67">
        <f t="shared" si="0"/>
        <v>20.568054518664045</v>
      </c>
    </row>
    <row r="49" spans="4:8" x14ac:dyDescent="0.25">
      <c r="D49" s="92" t="s">
        <v>66</v>
      </c>
      <c r="E49" s="93" t="s">
        <v>23</v>
      </c>
      <c r="F49" s="74">
        <v>264000</v>
      </c>
      <c r="G49" s="88">
        <v>4617.8500000000004</v>
      </c>
      <c r="H49" s="90">
        <f>G49/F49*100</f>
        <v>1.7491856060606061</v>
      </c>
    </row>
    <row r="50" spans="4:8" x14ac:dyDescent="0.25">
      <c r="D50" s="92"/>
      <c r="E50" s="94"/>
      <c r="F50" s="76"/>
      <c r="G50" s="89"/>
      <c r="H50" s="91"/>
    </row>
    <row r="51" spans="4:8" x14ac:dyDescent="0.25">
      <c r="D51" s="5" t="s">
        <v>67</v>
      </c>
      <c r="E51" s="27" t="s">
        <v>24</v>
      </c>
      <c r="F51" s="49">
        <v>340000</v>
      </c>
      <c r="G51" s="52">
        <v>230013.63</v>
      </c>
      <c r="H51" s="67">
        <f>G51/F51*100</f>
        <v>67.651067647058824</v>
      </c>
    </row>
    <row r="52" spans="4:8" x14ac:dyDescent="0.25">
      <c r="D52" s="5" t="s">
        <v>68</v>
      </c>
      <c r="E52" s="27" t="s">
        <v>25</v>
      </c>
      <c r="F52" s="49">
        <v>1432000</v>
      </c>
      <c r="G52" s="52">
        <v>184134.11</v>
      </c>
      <c r="H52" s="67">
        <f t="shared" ref="H52:H62" si="1">G52/F52*100</f>
        <v>12.85852723463687</v>
      </c>
    </row>
    <row r="53" spans="4:8" ht="30" x14ac:dyDescent="0.25">
      <c r="D53" s="10" t="s">
        <v>86</v>
      </c>
      <c r="E53" s="27" t="s">
        <v>26</v>
      </c>
      <c r="F53" s="49">
        <f>F54</f>
        <v>416000</v>
      </c>
      <c r="G53" s="52"/>
      <c r="H53" s="67">
        <f t="shared" si="1"/>
        <v>0</v>
      </c>
    </row>
    <row r="54" spans="4:8" ht="45" x14ac:dyDescent="0.25">
      <c r="D54" s="22" t="s">
        <v>108</v>
      </c>
      <c r="E54" s="27" t="s">
        <v>109</v>
      </c>
      <c r="F54" s="49">
        <v>416000</v>
      </c>
      <c r="G54" s="52"/>
      <c r="H54" s="67">
        <f t="shared" si="1"/>
        <v>0</v>
      </c>
    </row>
    <row r="55" spans="4:8" ht="30" x14ac:dyDescent="0.25">
      <c r="D55" s="10" t="s">
        <v>84</v>
      </c>
      <c r="E55" s="27" t="s">
        <v>27</v>
      </c>
      <c r="F55" s="49">
        <f>F56</f>
        <v>608000</v>
      </c>
      <c r="G55" s="52">
        <f>G56</f>
        <v>376988.89</v>
      </c>
      <c r="H55" s="67">
        <f t="shared" si="1"/>
        <v>62.004751644736842</v>
      </c>
    </row>
    <row r="56" spans="4:8" ht="60" x14ac:dyDescent="0.25">
      <c r="D56" s="5" t="s">
        <v>69</v>
      </c>
      <c r="E56" s="27" t="s">
        <v>28</v>
      </c>
      <c r="F56" s="49">
        <f>F57</f>
        <v>608000</v>
      </c>
      <c r="G56" s="52">
        <v>376988.89</v>
      </c>
      <c r="H56" s="67">
        <f t="shared" si="1"/>
        <v>62.004751644736842</v>
      </c>
    </row>
    <row r="57" spans="4:8" ht="30" x14ac:dyDescent="0.25">
      <c r="D57" s="5" t="s">
        <v>70</v>
      </c>
      <c r="E57" s="27" t="s">
        <v>29</v>
      </c>
      <c r="F57" s="49">
        <f>F58+F59</f>
        <v>608000</v>
      </c>
      <c r="G57" s="52">
        <v>376988.89</v>
      </c>
      <c r="H57" s="67">
        <f t="shared" si="1"/>
        <v>62.004751644736842</v>
      </c>
    </row>
    <row r="58" spans="4:8" ht="45" x14ac:dyDescent="0.25">
      <c r="D58" s="63" t="s">
        <v>163</v>
      </c>
      <c r="E58" s="27" t="s">
        <v>104</v>
      </c>
      <c r="F58" s="49">
        <v>248000</v>
      </c>
      <c r="G58" s="52">
        <v>244314.88</v>
      </c>
      <c r="H58" s="67">
        <f t="shared" si="1"/>
        <v>98.514064516129025</v>
      </c>
    </row>
    <row r="59" spans="4:8" ht="45" x14ac:dyDescent="0.25">
      <c r="D59" s="16" t="s">
        <v>103</v>
      </c>
      <c r="E59" s="37" t="s">
        <v>128</v>
      </c>
      <c r="F59" s="49">
        <v>360000</v>
      </c>
      <c r="G59" s="52">
        <v>132674.01</v>
      </c>
      <c r="H59" s="67">
        <f t="shared" si="1"/>
        <v>36.853891666666669</v>
      </c>
    </row>
    <row r="60" spans="4:8" x14ac:dyDescent="0.25">
      <c r="D60" s="5" t="s">
        <v>71</v>
      </c>
      <c r="E60" s="27" t="s">
        <v>30</v>
      </c>
      <c r="F60" s="49">
        <f>F61+F64+F66+F67+F68+F71+F72+F73</f>
        <v>2380000</v>
      </c>
      <c r="G60" s="52">
        <f>G61+G65+G68+G70+G72+G73</f>
        <v>931510.66999999993</v>
      </c>
      <c r="H60" s="67">
        <f t="shared" si="1"/>
        <v>39.139103781512603</v>
      </c>
    </row>
    <row r="61" spans="4:8" ht="30" x14ac:dyDescent="0.25">
      <c r="D61" s="5" t="s">
        <v>72</v>
      </c>
      <c r="E61" s="27" t="s">
        <v>31</v>
      </c>
      <c r="F61" s="49">
        <f>F62+F63</f>
        <v>122000</v>
      </c>
      <c r="G61" s="52">
        <v>45843.46</v>
      </c>
      <c r="H61" s="67">
        <f t="shared" si="1"/>
        <v>37.576606557377048</v>
      </c>
    </row>
    <row r="62" spans="4:8" ht="83.25" x14ac:dyDescent="0.25">
      <c r="D62" s="5" t="s">
        <v>73</v>
      </c>
      <c r="E62" s="27" t="s">
        <v>32</v>
      </c>
      <c r="F62" s="49">
        <v>120000</v>
      </c>
      <c r="G62" s="52">
        <v>45843.46</v>
      </c>
      <c r="H62" s="67">
        <f t="shared" si="1"/>
        <v>38.202883333333332</v>
      </c>
    </row>
    <row r="63" spans="4:8" ht="45" x14ac:dyDescent="0.25">
      <c r="D63" s="5" t="s">
        <v>74</v>
      </c>
      <c r="E63" s="30" t="s">
        <v>33</v>
      </c>
      <c r="F63" s="50">
        <v>2000</v>
      </c>
      <c r="G63" s="52"/>
      <c r="H63" s="67">
        <f t="shared" ref="H63:H71" si="2">G63/F63</f>
        <v>0</v>
      </c>
    </row>
    <row r="64" spans="4:8" ht="60" x14ac:dyDescent="0.25">
      <c r="D64" s="5" t="s">
        <v>75</v>
      </c>
      <c r="E64" s="27" t="s">
        <v>34</v>
      </c>
      <c r="F64" s="49">
        <v>40000</v>
      </c>
      <c r="G64" s="52"/>
      <c r="H64" s="67">
        <f t="shared" si="2"/>
        <v>0</v>
      </c>
    </row>
    <row r="65" spans="4:8" ht="60" x14ac:dyDescent="0.25">
      <c r="D65" s="63" t="s">
        <v>164</v>
      </c>
      <c r="E65" s="44" t="s">
        <v>165</v>
      </c>
      <c r="F65" s="49"/>
      <c r="G65" s="52">
        <v>29500</v>
      </c>
      <c r="H65" s="67"/>
    </row>
    <row r="66" spans="4:8" ht="30" x14ac:dyDescent="0.25">
      <c r="D66" s="23" t="s">
        <v>111</v>
      </c>
      <c r="E66" s="27" t="s">
        <v>112</v>
      </c>
      <c r="F66" s="49">
        <v>30000</v>
      </c>
      <c r="G66" s="52"/>
      <c r="H66" s="67">
        <f t="shared" si="2"/>
        <v>0</v>
      </c>
    </row>
    <row r="67" spans="4:8" ht="30" x14ac:dyDescent="0.25">
      <c r="D67" s="5" t="s">
        <v>76</v>
      </c>
      <c r="E67" s="27" t="s">
        <v>35</v>
      </c>
      <c r="F67" s="49">
        <v>65000</v>
      </c>
      <c r="G67" s="52"/>
      <c r="H67" s="67">
        <f t="shared" si="2"/>
        <v>0</v>
      </c>
    </row>
    <row r="68" spans="4:8" x14ac:dyDescent="0.25">
      <c r="D68" s="92" t="s">
        <v>77</v>
      </c>
      <c r="E68" s="93" t="s">
        <v>36</v>
      </c>
      <c r="F68" s="74">
        <v>140000</v>
      </c>
      <c r="G68" s="68">
        <v>9961.11</v>
      </c>
      <c r="H68" s="90">
        <f>G68/F68*100</f>
        <v>7.1150785714285725</v>
      </c>
    </row>
    <row r="69" spans="4:8" x14ac:dyDescent="0.25">
      <c r="D69" s="92"/>
      <c r="E69" s="94"/>
      <c r="F69" s="76"/>
      <c r="G69" s="70"/>
      <c r="H69" s="91"/>
    </row>
    <row r="70" spans="4:8" ht="60" x14ac:dyDescent="0.25">
      <c r="D70" s="63" t="s">
        <v>166</v>
      </c>
      <c r="E70" s="66" t="s">
        <v>167</v>
      </c>
      <c r="F70" s="62"/>
      <c r="G70" s="64">
        <v>161800</v>
      </c>
      <c r="H70" s="67"/>
    </row>
    <row r="71" spans="4:8" ht="60" x14ac:dyDescent="0.25">
      <c r="D71" s="23" t="s">
        <v>113</v>
      </c>
      <c r="E71" s="27" t="s">
        <v>114</v>
      </c>
      <c r="F71" s="49">
        <v>60000</v>
      </c>
      <c r="G71" s="52"/>
      <c r="H71" s="67">
        <f t="shared" si="2"/>
        <v>0</v>
      </c>
    </row>
    <row r="72" spans="4:8" ht="60" x14ac:dyDescent="0.25">
      <c r="D72" s="23" t="s">
        <v>115</v>
      </c>
      <c r="E72" s="27" t="s">
        <v>116</v>
      </c>
      <c r="F72" s="49">
        <v>50000</v>
      </c>
      <c r="G72" s="52">
        <v>45117.52</v>
      </c>
      <c r="H72" s="67">
        <f>G72/F72*100</f>
        <v>90.235039999999984</v>
      </c>
    </row>
    <row r="73" spans="4:8" ht="42.75" x14ac:dyDescent="0.25">
      <c r="D73" s="5" t="s">
        <v>78</v>
      </c>
      <c r="E73" s="27" t="s">
        <v>37</v>
      </c>
      <c r="F73" s="49">
        <f>F74</f>
        <v>1873000</v>
      </c>
      <c r="G73" s="52">
        <f>G74</f>
        <v>639288.57999999996</v>
      </c>
      <c r="H73" s="67">
        <f t="shared" ref="H73:H74" si="3">G73/F73*100</f>
        <v>34.131798184730378</v>
      </c>
    </row>
    <row r="74" spans="4:8" ht="42.75" x14ac:dyDescent="0.25">
      <c r="D74" s="5" t="s">
        <v>79</v>
      </c>
      <c r="E74" s="27" t="s">
        <v>37</v>
      </c>
      <c r="F74" s="49">
        <v>1873000</v>
      </c>
      <c r="G74" s="52">
        <v>639288.57999999996</v>
      </c>
      <c r="H74" s="67">
        <f t="shared" si="3"/>
        <v>34.131798184730378</v>
      </c>
    </row>
    <row r="75" spans="4:8" x14ac:dyDescent="0.25">
      <c r="D75" s="15" t="s">
        <v>129</v>
      </c>
      <c r="E75" s="31" t="s">
        <v>38</v>
      </c>
      <c r="F75" s="51">
        <f>SUM(F76+F79+F85+F136)</f>
        <v>477568432.23000002</v>
      </c>
      <c r="G75" s="51">
        <f>SUM(G76+G79+G85+G136)</f>
        <v>91757365.979999989</v>
      </c>
      <c r="H75" s="58">
        <f>G75/F75*100</f>
        <v>19.213448751530766</v>
      </c>
    </row>
    <row r="76" spans="4:8" x14ac:dyDescent="0.25">
      <c r="D76" s="15" t="s">
        <v>130</v>
      </c>
      <c r="E76" s="31" t="s">
        <v>39</v>
      </c>
      <c r="F76" s="51">
        <f t="shared" ref="F76:G76" si="4">SUM(F77:F78)</f>
        <v>127781000</v>
      </c>
      <c r="G76" s="51">
        <f t="shared" si="4"/>
        <v>31945250</v>
      </c>
      <c r="H76" s="58">
        <f t="shared" ref="H76:H92" si="5">G76/F76*100</f>
        <v>25</v>
      </c>
    </row>
    <row r="77" spans="4:8" ht="30" x14ac:dyDescent="0.25">
      <c r="D77" s="41" t="s">
        <v>131</v>
      </c>
      <c r="E77" s="27" t="s">
        <v>40</v>
      </c>
      <c r="F77" s="49">
        <v>114272000</v>
      </c>
      <c r="G77" s="52">
        <v>28568000</v>
      </c>
      <c r="H77" s="59">
        <f t="shared" si="5"/>
        <v>25</v>
      </c>
    </row>
    <row r="78" spans="4:8" ht="30" x14ac:dyDescent="0.25">
      <c r="D78" s="41" t="s">
        <v>132</v>
      </c>
      <c r="E78" s="27" t="s">
        <v>41</v>
      </c>
      <c r="F78" s="49">
        <v>13509000</v>
      </c>
      <c r="G78" s="52">
        <v>3377250</v>
      </c>
      <c r="H78" s="59">
        <f t="shared" si="5"/>
        <v>25</v>
      </c>
    </row>
    <row r="79" spans="4:8" x14ac:dyDescent="0.25">
      <c r="D79" s="4" t="s">
        <v>133</v>
      </c>
      <c r="E79" s="32" t="s">
        <v>42</v>
      </c>
      <c r="F79" s="51">
        <f>F83+F80+F82+F81</f>
        <v>31325314.25</v>
      </c>
      <c r="G79" s="51">
        <f>G83+G80+G82+G81</f>
        <v>0</v>
      </c>
      <c r="H79" s="58">
        <f t="shared" si="5"/>
        <v>0</v>
      </c>
    </row>
    <row r="80" spans="4:8" ht="30" x14ac:dyDescent="0.25">
      <c r="D80" s="4"/>
      <c r="E80" s="38" t="s">
        <v>147</v>
      </c>
      <c r="F80" s="53">
        <v>28902819.25</v>
      </c>
      <c r="G80" s="53"/>
      <c r="H80" s="59">
        <f t="shared" si="5"/>
        <v>0</v>
      </c>
    </row>
    <row r="81" spans="4:8" ht="45" x14ac:dyDescent="0.25">
      <c r="D81" s="4"/>
      <c r="E81" s="38" t="s">
        <v>155</v>
      </c>
      <c r="F81" s="53">
        <v>173695</v>
      </c>
      <c r="G81" s="53"/>
      <c r="H81" s="59"/>
    </row>
    <row r="82" spans="4:8" ht="45" x14ac:dyDescent="0.25">
      <c r="D82" s="4"/>
      <c r="E82" s="38" t="s">
        <v>155</v>
      </c>
      <c r="F82" s="53">
        <v>1500000</v>
      </c>
      <c r="G82" s="53"/>
      <c r="H82" s="59"/>
    </row>
    <row r="83" spans="4:8" ht="28.5" x14ac:dyDescent="0.25">
      <c r="D83" s="4" t="s">
        <v>134</v>
      </c>
      <c r="E83" s="32" t="s">
        <v>110</v>
      </c>
      <c r="F83" s="51">
        <f>F84</f>
        <v>748800</v>
      </c>
      <c r="G83" s="51">
        <f>G84</f>
        <v>0</v>
      </c>
      <c r="H83" s="58">
        <f t="shared" si="5"/>
        <v>0</v>
      </c>
    </row>
    <row r="84" spans="4:8" ht="60" x14ac:dyDescent="0.25">
      <c r="D84" s="40" t="s">
        <v>135</v>
      </c>
      <c r="E84" s="28" t="s">
        <v>117</v>
      </c>
      <c r="F84" s="49">
        <v>748800</v>
      </c>
      <c r="G84" s="52"/>
      <c r="H84" s="59">
        <f t="shared" si="5"/>
        <v>0</v>
      </c>
    </row>
    <row r="85" spans="4:8" x14ac:dyDescent="0.25">
      <c r="D85" s="15" t="s">
        <v>136</v>
      </c>
      <c r="E85" s="31" t="s">
        <v>43</v>
      </c>
      <c r="F85" s="51">
        <f>F86+F87+F92+F97+F98+F103+F106+F111+F117+F121+F125+F127+F131+F135</f>
        <v>312348147.98000002</v>
      </c>
      <c r="G85" s="51">
        <f>G86+G87+G92+G97+G98+G103+G106+G111+G117+G121+G125+G127+G131+G135</f>
        <v>58283615.979999997</v>
      </c>
      <c r="H85" s="58">
        <f t="shared" si="5"/>
        <v>18.659824416097372</v>
      </c>
    </row>
    <row r="86" spans="4:8" ht="90" x14ac:dyDescent="0.25">
      <c r="D86" s="41" t="s">
        <v>137</v>
      </c>
      <c r="E86" s="39" t="s">
        <v>118</v>
      </c>
      <c r="F86" s="49">
        <v>113551</v>
      </c>
      <c r="G86" s="52">
        <v>113551</v>
      </c>
      <c r="H86" s="59">
        <f t="shared" si="5"/>
        <v>100</v>
      </c>
    </row>
    <row r="87" spans="4:8" x14ac:dyDescent="0.25">
      <c r="D87" s="101" t="s">
        <v>138</v>
      </c>
      <c r="E87" s="93" t="s">
        <v>106</v>
      </c>
      <c r="F87" s="74">
        <v>176381257</v>
      </c>
      <c r="G87" s="68">
        <v>32429188.050000001</v>
      </c>
      <c r="H87" s="85">
        <f t="shared" si="5"/>
        <v>18.38584700073886</v>
      </c>
    </row>
    <row r="88" spans="4:8" x14ac:dyDescent="0.25">
      <c r="D88" s="102"/>
      <c r="E88" s="98"/>
      <c r="F88" s="75"/>
      <c r="G88" s="69"/>
      <c r="H88" s="86"/>
    </row>
    <row r="89" spans="4:8" x14ac:dyDescent="0.25">
      <c r="D89" s="102"/>
      <c r="E89" s="98"/>
      <c r="F89" s="75"/>
      <c r="G89" s="69"/>
      <c r="H89" s="86"/>
    </row>
    <row r="90" spans="4:8" x14ac:dyDescent="0.25">
      <c r="D90" s="102"/>
      <c r="E90" s="98"/>
      <c r="F90" s="75"/>
      <c r="G90" s="69"/>
      <c r="H90" s="86"/>
    </row>
    <row r="91" spans="4:8" x14ac:dyDescent="0.25">
      <c r="D91" s="102"/>
      <c r="E91" s="94"/>
      <c r="F91" s="76"/>
      <c r="G91" s="70"/>
      <c r="H91" s="87"/>
    </row>
    <row r="92" spans="4:8" x14ac:dyDescent="0.25">
      <c r="D92" s="101" t="s">
        <v>138</v>
      </c>
      <c r="E92" s="93" t="s">
        <v>119</v>
      </c>
      <c r="F92" s="74">
        <v>5876400</v>
      </c>
      <c r="G92" s="68">
        <v>1441800</v>
      </c>
      <c r="H92" s="85">
        <f t="shared" si="5"/>
        <v>24.535429855013273</v>
      </c>
    </row>
    <row r="93" spans="4:8" x14ac:dyDescent="0.25">
      <c r="D93" s="102"/>
      <c r="E93" s="98"/>
      <c r="F93" s="75"/>
      <c r="G93" s="69"/>
      <c r="H93" s="86"/>
    </row>
    <row r="94" spans="4:8" x14ac:dyDescent="0.25">
      <c r="D94" s="102"/>
      <c r="E94" s="98"/>
      <c r="F94" s="75"/>
      <c r="G94" s="69"/>
      <c r="H94" s="86"/>
    </row>
    <row r="95" spans="4:8" x14ac:dyDescent="0.25">
      <c r="D95" s="102"/>
      <c r="E95" s="98"/>
      <c r="F95" s="75"/>
      <c r="G95" s="69"/>
      <c r="H95" s="86"/>
    </row>
    <row r="96" spans="4:8" x14ac:dyDescent="0.25">
      <c r="D96" s="102"/>
      <c r="E96" s="94"/>
      <c r="F96" s="76"/>
      <c r="G96" s="70"/>
      <c r="H96" s="87"/>
    </row>
    <row r="97" spans="4:8" ht="120" x14ac:dyDescent="0.25">
      <c r="D97" s="41" t="s">
        <v>138</v>
      </c>
      <c r="E97" s="39" t="s">
        <v>120</v>
      </c>
      <c r="F97" s="49">
        <v>1094756</v>
      </c>
      <c r="G97" s="52">
        <v>143191.25</v>
      </c>
      <c r="H97" s="57">
        <f>G97/F97*100</f>
        <v>13.079741056454589</v>
      </c>
    </row>
    <row r="98" spans="4:8" x14ac:dyDescent="0.25">
      <c r="D98" s="101" t="s">
        <v>138</v>
      </c>
      <c r="E98" s="95" t="s">
        <v>121</v>
      </c>
      <c r="F98" s="74">
        <v>29400200</v>
      </c>
      <c r="G98" s="68">
        <v>6501544.79</v>
      </c>
      <c r="H98" s="71">
        <f t="shared" ref="H98" si="6">G98/F98*100</f>
        <v>22.11394749015313</v>
      </c>
    </row>
    <row r="99" spans="4:8" x14ac:dyDescent="0.25">
      <c r="D99" s="102"/>
      <c r="E99" s="96"/>
      <c r="F99" s="75"/>
      <c r="G99" s="69"/>
      <c r="H99" s="72"/>
    </row>
    <row r="100" spans="4:8" x14ac:dyDescent="0.25">
      <c r="D100" s="102"/>
      <c r="E100" s="96"/>
      <c r="F100" s="75"/>
      <c r="G100" s="69"/>
      <c r="H100" s="72"/>
    </row>
    <row r="101" spans="4:8" x14ac:dyDescent="0.25">
      <c r="D101" s="102"/>
      <c r="E101" s="96"/>
      <c r="F101" s="75"/>
      <c r="G101" s="69"/>
      <c r="H101" s="72"/>
    </row>
    <row r="102" spans="4:8" x14ac:dyDescent="0.25">
      <c r="D102" s="102"/>
      <c r="E102" s="97"/>
      <c r="F102" s="76"/>
      <c r="G102" s="70"/>
      <c r="H102" s="73"/>
    </row>
    <row r="103" spans="4:8" x14ac:dyDescent="0.25">
      <c r="D103" s="101" t="s">
        <v>138</v>
      </c>
      <c r="E103" s="95" t="s">
        <v>105</v>
      </c>
      <c r="F103" s="74">
        <v>81234985</v>
      </c>
      <c r="G103" s="68">
        <v>15779921.550000001</v>
      </c>
      <c r="H103" s="71">
        <f>G103/F103*100</f>
        <v>19.425031653541883</v>
      </c>
    </row>
    <row r="104" spans="4:8" x14ac:dyDescent="0.25">
      <c r="D104" s="102"/>
      <c r="E104" s="96"/>
      <c r="F104" s="75"/>
      <c r="G104" s="69"/>
      <c r="H104" s="72"/>
    </row>
    <row r="105" spans="4:8" x14ac:dyDescent="0.25">
      <c r="D105" s="102"/>
      <c r="E105" s="97"/>
      <c r="F105" s="76"/>
      <c r="G105" s="70"/>
      <c r="H105" s="73"/>
    </row>
    <row r="106" spans="4:8" x14ac:dyDescent="0.25">
      <c r="D106" s="101" t="s">
        <v>138</v>
      </c>
      <c r="E106" s="93" t="s">
        <v>44</v>
      </c>
      <c r="F106" s="74">
        <v>1538000</v>
      </c>
      <c r="G106" s="68">
        <v>384500</v>
      </c>
      <c r="H106" s="71">
        <f>G106/F106*100</f>
        <v>25</v>
      </c>
    </row>
    <row r="107" spans="4:8" x14ac:dyDescent="0.25">
      <c r="D107" s="102"/>
      <c r="E107" s="98"/>
      <c r="F107" s="75"/>
      <c r="G107" s="69"/>
      <c r="H107" s="72"/>
    </row>
    <row r="108" spans="4:8" x14ac:dyDescent="0.25">
      <c r="D108" s="102"/>
      <c r="E108" s="98"/>
      <c r="F108" s="75"/>
      <c r="G108" s="69"/>
      <c r="H108" s="72"/>
    </row>
    <row r="109" spans="4:8" x14ac:dyDescent="0.25">
      <c r="D109" s="102"/>
      <c r="E109" s="98"/>
      <c r="F109" s="75"/>
      <c r="G109" s="69"/>
      <c r="H109" s="72"/>
    </row>
    <row r="110" spans="4:8" x14ac:dyDescent="0.25">
      <c r="D110" s="102"/>
      <c r="E110" s="94"/>
      <c r="F110" s="76"/>
      <c r="G110" s="70"/>
      <c r="H110" s="73"/>
    </row>
    <row r="111" spans="4:8" x14ac:dyDescent="0.25">
      <c r="D111" s="101" t="s">
        <v>138</v>
      </c>
      <c r="E111" s="93" t="s">
        <v>122</v>
      </c>
      <c r="F111" s="74">
        <v>111300</v>
      </c>
      <c r="G111" s="68">
        <v>26235</v>
      </c>
      <c r="H111" s="71">
        <f>G111/F111*100</f>
        <v>23.571428571428569</v>
      </c>
    </row>
    <row r="112" spans="4:8" x14ac:dyDescent="0.25">
      <c r="D112" s="102"/>
      <c r="E112" s="98"/>
      <c r="F112" s="75"/>
      <c r="G112" s="69"/>
      <c r="H112" s="72"/>
    </row>
    <row r="113" spans="4:8" x14ac:dyDescent="0.25">
      <c r="D113" s="102"/>
      <c r="E113" s="98"/>
      <c r="F113" s="75"/>
      <c r="G113" s="69"/>
      <c r="H113" s="72"/>
    </row>
    <row r="114" spans="4:8" x14ac:dyDescent="0.25">
      <c r="D114" s="102"/>
      <c r="E114" s="98"/>
      <c r="F114" s="75"/>
      <c r="G114" s="69"/>
      <c r="H114" s="72"/>
    </row>
    <row r="115" spans="4:8" x14ac:dyDescent="0.25">
      <c r="D115" s="102"/>
      <c r="E115" s="98"/>
      <c r="F115" s="75"/>
      <c r="G115" s="69"/>
      <c r="H115" s="72"/>
    </row>
    <row r="116" spans="4:8" x14ac:dyDescent="0.25">
      <c r="D116" s="102"/>
      <c r="E116" s="94"/>
      <c r="F116" s="76"/>
      <c r="G116" s="70"/>
      <c r="H116" s="73"/>
    </row>
    <row r="117" spans="4:8" x14ac:dyDescent="0.25">
      <c r="D117" s="99" t="s">
        <v>139</v>
      </c>
      <c r="E117" s="95" t="s">
        <v>123</v>
      </c>
      <c r="F117" s="74">
        <v>1343978</v>
      </c>
      <c r="G117" s="77">
        <v>335994.5</v>
      </c>
      <c r="H117" s="80">
        <f>G117/F117*100</f>
        <v>25</v>
      </c>
    </row>
    <row r="118" spans="4:8" x14ac:dyDescent="0.25">
      <c r="D118" s="100"/>
      <c r="E118" s="96"/>
      <c r="F118" s="75"/>
      <c r="G118" s="78"/>
      <c r="H118" s="81"/>
    </row>
    <row r="119" spans="4:8" x14ac:dyDescent="0.25">
      <c r="D119" s="100"/>
      <c r="E119" s="96"/>
      <c r="F119" s="75"/>
      <c r="G119" s="78"/>
      <c r="H119" s="81"/>
    </row>
    <row r="120" spans="4:8" x14ac:dyDescent="0.25">
      <c r="D120" s="100"/>
      <c r="E120" s="97"/>
      <c r="F120" s="76"/>
      <c r="G120" s="79"/>
      <c r="H120" s="82"/>
    </row>
    <row r="121" spans="4:8" x14ac:dyDescent="0.25">
      <c r="D121" s="99" t="s">
        <v>140</v>
      </c>
      <c r="E121" s="95" t="s">
        <v>124</v>
      </c>
      <c r="F121" s="74">
        <v>339433</v>
      </c>
      <c r="G121" s="68">
        <v>164729.57999999999</v>
      </c>
      <c r="H121" s="71">
        <f>G121/F121*100</f>
        <v>48.530808731030859</v>
      </c>
    </row>
    <row r="122" spans="4:8" x14ac:dyDescent="0.25">
      <c r="D122" s="100"/>
      <c r="E122" s="96"/>
      <c r="F122" s="75"/>
      <c r="G122" s="69"/>
      <c r="H122" s="72"/>
    </row>
    <row r="123" spans="4:8" x14ac:dyDescent="0.25">
      <c r="D123" s="100"/>
      <c r="E123" s="96"/>
      <c r="F123" s="75"/>
      <c r="G123" s="69"/>
      <c r="H123" s="72"/>
    </row>
    <row r="124" spans="4:8" x14ac:dyDescent="0.25">
      <c r="D124" s="100"/>
      <c r="E124" s="97"/>
      <c r="F124" s="76"/>
      <c r="G124" s="70"/>
      <c r="H124" s="73"/>
    </row>
    <row r="125" spans="4:8" x14ac:dyDescent="0.25">
      <c r="D125" s="99" t="s">
        <v>141</v>
      </c>
      <c r="E125" s="95" t="s">
        <v>125</v>
      </c>
      <c r="F125" s="74">
        <v>3246029</v>
      </c>
      <c r="G125" s="68">
        <v>921838</v>
      </c>
      <c r="H125" s="71">
        <f>G125/F125*100</f>
        <v>28.398945295929273</v>
      </c>
    </row>
    <row r="126" spans="4:8" x14ac:dyDescent="0.25">
      <c r="D126" s="100"/>
      <c r="E126" s="97"/>
      <c r="F126" s="76"/>
      <c r="G126" s="70"/>
      <c r="H126" s="73"/>
    </row>
    <row r="127" spans="4:8" x14ac:dyDescent="0.25">
      <c r="D127" s="99" t="s">
        <v>142</v>
      </c>
      <c r="E127" s="95" t="s">
        <v>45</v>
      </c>
      <c r="F127" s="74">
        <v>11361636</v>
      </c>
      <c r="G127" s="68"/>
      <c r="H127" s="71">
        <f>G127/F127*100</f>
        <v>0</v>
      </c>
    </row>
    <row r="128" spans="4:8" x14ac:dyDescent="0.25">
      <c r="D128" s="100"/>
      <c r="E128" s="96"/>
      <c r="F128" s="75"/>
      <c r="G128" s="69"/>
      <c r="H128" s="72"/>
    </row>
    <row r="129" spans="4:8" x14ac:dyDescent="0.25">
      <c r="D129" s="100"/>
      <c r="E129" s="96"/>
      <c r="F129" s="75"/>
      <c r="G129" s="69"/>
      <c r="H129" s="72"/>
    </row>
    <row r="130" spans="4:8" x14ac:dyDescent="0.25">
      <c r="D130" s="100"/>
      <c r="E130" s="97"/>
      <c r="F130" s="76"/>
      <c r="G130" s="70"/>
      <c r="H130" s="73"/>
    </row>
    <row r="131" spans="4:8" x14ac:dyDescent="0.25">
      <c r="D131" s="99" t="s">
        <v>138</v>
      </c>
      <c r="E131" s="95" t="s">
        <v>107</v>
      </c>
      <c r="F131" s="74">
        <v>234462</v>
      </c>
      <c r="G131" s="68">
        <v>41122.26</v>
      </c>
      <c r="H131" s="71">
        <f>G131/F131*100</f>
        <v>17.538987127978096</v>
      </c>
    </row>
    <row r="132" spans="4:8" x14ac:dyDescent="0.25">
      <c r="D132" s="100"/>
      <c r="E132" s="96"/>
      <c r="F132" s="75"/>
      <c r="G132" s="69"/>
      <c r="H132" s="72"/>
    </row>
    <row r="133" spans="4:8" x14ac:dyDescent="0.25">
      <c r="D133" s="100"/>
      <c r="E133" s="96"/>
      <c r="F133" s="75"/>
      <c r="G133" s="69"/>
      <c r="H133" s="72"/>
    </row>
    <row r="134" spans="4:8" x14ac:dyDescent="0.25">
      <c r="D134" s="100"/>
      <c r="E134" s="97"/>
      <c r="F134" s="76"/>
      <c r="G134" s="70"/>
      <c r="H134" s="73"/>
    </row>
    <row r="135" spans="4:8" ht="150" x14ac:dyDescent="0.25">
      <c r="D135" s="40" t="s">
        <v>138</v>
      </c>
      <c r="E135" s="38" t="s">
        <v>88</v>
      </c>
      <c r="F135" s="49">
        <v>72160.98</v>
      </c>
      <c r="G135" s="52"/>
      <c r="H135" s="57">
        <f>G135/F135*100</f>
        <v>0</v>
      </c>
    </row>
    <row r="136" spans="4:8" x14ac:dyDescent="0.25">
      <c r="D136" s="15" t="s">
        <v>143</v>
      </c>
      <c r="E136" s="31" t="s">
        <v>46</v>
      </c>
      <c r="F136" s="54">
        <f>F137</f>
        <v>6113970</v>
      </c>
      <c r="G136" s="54">
        <f t="shared" ref="G136" si="7">G137</f>
        <v>1528500</v>
      </c>
      <c r="H136" s="60">
        <f>G136/F136*100</f>
        <v>25.000122669885528</v>
      </c>
    </row>
    <row r="137" spans="4:8" ht="75" x14ac:dyDescent="0.25">
      <c r="D137" s="41" t="s">
        <v>144</v>
      </c>
      <c r="E137" s="27" t="s">
        <v>47</v>
      </c>
      <c r="F137" s="55">
        <f>F138+F139+F140</f>
        <v>6113970</v>
      </c>
      <c r="G137" s="55">
        <f>G138+G139+G140</f>
        <v>1528500</v>
      </c>
      <c r="H137" s="60">
        <f t="shared" ref="H137:H142" si="8">G137/F137*100</f>
        <v>25.000122669885528</v>
      </c>
    </row>
    <row r="138" spans="4:8" ht="90" x14ac:dyDescent="0.25">
      <c r="D138" s="41" t="s">
        <v>145</v>
      </c>
      <c r="E138" s="34" t="s">
        <v>127</v>
      </c>
      <c r="F138" s="49">
        <v>4570000</v>
      </c>
      <c r="G138" s="52">
        <v>358500</v>
      </c>
      <c r="H138" s="60">
        <f t="shared" si="8"/>
        <v>7.844638949671773</v>
      </c>
    </row>
    <row r="139" spans="4:8" ht="90" x14ac:dyDescent="0.25">
      <c r="D139" s="41" t="s">
        <v>145</v>
      </c>
      <c r="E139" s="35" t="s">
        <v>126</v>
      </c>
      <c r="F139" s="49">
        <v>1430000</v>
      </c>
      <c r="G139" s="52">
        <v>1170000</v>
      </c>
      <c r="H139" s="60">
        <f t="shared" si="8"/>
        <v>81.818181818181827</v>
      </c>
    </row>
    <row r="140" spans="4:8" ht="45" x14ac:dyDescent="0.25">
      <c r="D140" s="41" t="s">
        <v>146</v>
      </c>
      <c r="E140" s="27" t="s">
        <v>99</v>
      </c>
      <c r="F140" s="49">
        <v>113970</v>
      </c>
      <c r="G140" s="52"/>
      <c r="H140" s="60">
        <f t="shared" si="8"/>
        <v>0</v>
      </c>
    </row>
    <row r="141" spans="4:8" ht="60" x14ac:dyDescent="0.25">
      <c r="D141" s="45" t="s">
        <v>148</v>
      </c>
      <c r="E141" s="44" t="s">
        <v>149</v>
      </c>
      <c r="F141" s="49">
        <v>36149.69</v>
      </c>
      <c r="G141" s="52">
        <v>36149.69</v>
      </c>
      <c r="H141" s="60">
        <f t="shared" si="8"/>
        <v>100</v>
      </c>
    </row>
    <row r="142" spans="4:8" x14ac:dyDescent="0.25">
      <c r="D142" s="14"/>
      <c r="E142" s="32" t="s">
        <v>48</v>
      </c>
      <c r="F142" s="24">
        <f>SUM(F16+F75+F141)</f>
        <v>605969478.92000008</v>
      </c>
      <c r="G142" s="24">
        <f>SUM(G16+G75+G141)</f>
        <v>121844125.98999998</v>
      </c>
      <c r="H142" s="60">
        <f t="shared" si="8"/>
        <v>20.107304118213818</v>
      </c>
    </row>
    <row r="144" spans="4:8" x14ac:dyDescent="0.25">
      <c r="E144" s="33"/>
      <c r="F144" s="46">
        <v>6775981.3399999999</v>
      </c>
      <c r="G144" s="46">
        <v>-752390.43</v>
      </c>
    </row>
    <row r="145" spans="6:9" x14ac:dyDescent="0.25">
      <c r="F145" s="20">
        <f>F142+F144</f>
        <v>612745460.26000011</v>
      </c>
      <c r="G145" s="20">
        <f>G142+G144</f>
        <v>121091735.55999997</v>
      </c>
    </row>
    <row r="146" spans="6:9" x14ac:dyDescent="0.25">
      <c r="I146" s="21"/>
    </row>
  </sheetData>
  <mergeCells count="72">
    <mergeCell ref="E8:H8"/>
    <mergeCell ref="E1:H1"/>
    <mergeCell ref="H125:H126"/>
    <mergeCell ref="G125:G126"/>
    <mergeCell ref="F125:F126"/>
    <mergeCell ref="E125:E126"/>
    <mergeCell ref="H121:H124"/>
    <mergeCell ref="G121:G124"/>
    <mergeCell ref="F106:F110"/>
    <mergeCell ref="E68:E69"/>
    <mergeCell ref="F87:F91"/>
    <mergeCell ref="G111:G116"/>
    <mergeCell ref="G87:G91"/>
    <mergeCell ref="G92:G96"/>
    <mergeCell ref="F121:F124"/>
    <mergeCell ref="D13:H13"/>
    <mergeCell ref="H131:H134"/>
    <mergeCell ref="G131:G134"/>
    <mergeCell ref="F131:F134"/>
    <mergeCell ref="E131:E134"/>
    <mergeCell ref="H127:H130"/>
    <mergeCell ref="G127:G130"/>
    <mergeCell ref="F127:F130"/>
    <mergeCell ref="E127:E130"/>
    <mergeCell ref="D87:D91"/>
    <mergeCell ref="D111:D116"/>
    <mergeCell ref="E111:E116"/>
    <mergeCell ref="F111:F116"/>
    <mergeCell ref="F92:F96"/>
    <mergeCell ref="D92:D96"/>
    <mergeCell ref="D98:D102"/>
    <mergeCell ref="D103:D105"/>
    <mergeCell ref="D106:D110"/>
    <mergeCell ref="F103:F105"/>
    <mergeCell ref="F98:F102"/>
    <mergeCell ref="D131:D134"/>
    <mergeCell ref="D125:D126"/>
    <mergeCell ref="D127:D130"/>
    <mergeCell ref="D117:D120"/>
    <mergeCell ref="D121:D124"/>
    <mergeCell ref="E121:E124"/>
    <mergeCell ref="E117:E120"/>
    <mergeCell ref="E87:E91"/>
    <mergeCell ref="E106:E110"/>
    <mergeCell ref="E92:E96"/>
    <mergeCell ref="E98:E102"/>
    <mergeCell ref="E103:E105"/>
    <mergeCell ref="D68:D69"/>
    <mergeCell ref="E49:E50"/>
    <mergeCell ref="F49:F50"/>
    <mergeCell ref="D49:D50"/>
    <mergeCell ref="F68:F69"/>
    <mergeCell ref="E9:H9"/>
    <mergeCell ref="E11:H11"/>
    <mergeCell ref="E10:H10"/>
    <mergeCell ref="E12:H12"/>
    <mergeCell ref="G98:G102"/>
    <mergeCell ref="H87:H91"/>
    <mergeCell ref="H92:H96"/>
    <mergeCell ref="H98:H102"/>
    <mergeCell ref="G49:G50"/>
    <mergeCell ref="G68:G69"/>
    <mergeCell ref="H68:H69"/>
    <mergeCell ref="H49:H50"/>
    <mergeCell ref="G103:G105"/>
    <mergeCell ref="G106:G110"/>
    <mergeCell ref="H106:H110"/>
    <mergeCell ref="F117:F120"/>
    <mergeCell ref="H111:H116"/>
    <mergeCell ref="H103:H105"/>
    <mergeCell ref="G117:G120"/>
    <mergeCell ref="H117:H120"/>
  </mergeCells>
  <pageMargins left="0.35433070866141736" right="0.15748031496062992" top="0.15748031496062992" bottom="0.27559055118110237" header="0.31496062992125984" footer="0.19685039370078741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2018-04-13T06:06:35Z</cp:lastPrinted>
  <dcterms:created xsi:type="dcterms:W3CDTF">2014-07-07T05:57:34Z</dcterms:created>
  <dcterms:modified xsi:type="dcterms:W3CDTF">2018-04-19T06:31:09Z</dcterms:modified>
</cp:coreProperties>
</file>